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6 НИОКР" sheetId="16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'Вопрос 1.1'!$A$3:$M$3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1.1'!$A$1:$J$5</definedName>
    <definedName name="_xlnm.Print_Area" localSheetId="2">'Вопрос 1.3  Энергоучет'!$A$1:$J$7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2" l="1"/>
  <c r="H8" i="6" l="1"/>
  <c r="H7" i="5"/>
  <c r="H8" i="1"/>
</calcChain>
</file>

<file path=xl/sharedStrings.xml><?xml version="1.0" encoding="utf-8"?>
<sst xmlns="http://schemas.openxmlformats.org/spreadsheetml/2006/main" count="188" uniqueCount="83">
  <si>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</si>
  <si>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</si>
  <si>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</si>
  <si>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</si>
  <si>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</si>
  <si>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</si>
  <si>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</si>
  <si>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</si>
  <si>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</si>
  <si>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</si>
  <si>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</si>
  <si>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</si>
  <si>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</si>
  <si>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</si>
  <si>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</si>
  <si>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</si>
  <si>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</si>
  <si>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</si>
  <si>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</si>
  <si>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</si>
  <si>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</si>
  <si>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</si>
  <si>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</si>
  <si>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</si>
  <si>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</si>
  <si>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</si>
  <si>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</si>
  <si>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</si>
  <si>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</si>
  <si>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</si>
  <si>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</si>
  <si>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</si>
  <si>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</si>
  <si>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</si>
  <si>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</si>
  <si>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</si>
  <si>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</si>
  <si>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</si>
  <si>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</si>
  <si>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</si>
  <si>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</si>
  <si>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</si>
  <si>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</si>
  <si>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</si>
  <si>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</si>
  <si>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</si>
  <si>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</si>
  <si>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</si>
  <si>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</si>
  <si>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</si>
  <si>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</si>
  <si>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</si>
  <si>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</si>
  <si>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</si>
  <si>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</si>
  <si>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</si>
  <si>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</si>
  <si>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</si>
  <si>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</si>
  <si>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</si>
  <si>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</si>
  <si>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</si>
  <si>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</si>
  <si>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</si>
  <si>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</si>
  <si>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</si>
  <si>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</si>
  <si>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</si>
  <si>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</si>
  <si>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</si>
  <si>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</si>
  <si>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</si>
  <si>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</si>
  <si>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</si>
  <si>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</si>
  <si>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</si>
  <si>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</si>
  <si>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</si>
  <si>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>ПРИЛОЖЕНИЕ № 1.1 к протоколу от 14.05.2026 №</t>
  </si>
  <si>
    <t>ПРИЛОЖЕНИЕ №1.6 к протоколу от 14.05.2026 №</t>
  </si>
  <si>
    <t>Поставка модульных трансформаторных подстанций</t>
  </si>
  <si>
    <t>062-0010745</t>
  </si>
  <si>
    <t>04.12.2026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</si>
</sst>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4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166" fontId="83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3" fillId="0" borderId="0"/>
    <xf numFmtId="168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3" fillId="0" borderId="0"/>
    <xf numFmtId="0" fontId="83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3" fillId="0" borderId="0"/>
    <xf numFmtId="166" fontId="83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3" fillId="0" borderId="0"/>
    <xf numFmtId="168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166" fontId="83" fillId="0" borderId="0"/>
    <xf numFmtId="174" fontId="83" fillId="0" borderId="0"/>
    <xf numFmtId="176" fontId="83" fillId="0" borderId="0"/>
    <xf numFmtId="168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3" fillId="0" borderId="0"/>
    <xf numFmtId="0" fontId="83" fillId="0" borderId="0"/>
    <xf numFmtId="0" fontId="83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6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5" fontId="83" fillId="0" borderId="0"/>
    <xf numFmtId="166" fontId="3" fillId="0" borderId="0"/>
    <xf numFmtId="175" fontId="83" fillId="0" borderId="0"/>
    <xf numFmtId="0" fontId="3" fillId="0" borderId="0"/>
    <xf numFmtId="175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75" fontId="8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0" fontId="8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175" fontId="8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3" fillId="0" borderId="0"/>
    <xf numFmtId="0" fontId="6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34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68" fillId="0" borderId="23" xfId="0" applyFont="1" applyBorder="1" applyAlignment="1">
      <alignment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3" fontId="80" fillId="0" borderId="23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68" fillId="62" borderId="23" xfId="0" applyFont="1" applyFill="1" applyBorder="1" applyAlignment="1">
      <alignment vertical="center" wrapText="1"/>
    </xf>
    <xf numFmtId="0" fontId="68" fillId="0" borderId="31" xfId="0" applyFont="1" applyBorder="1" applyAlignment="1">
      <alignment horizontal="center" vertical="center" wrapText="1"/>
    </xf>
    <xf numFmtId="0" fontId="66" fillId="62" borderId="23" xfId="0" applyFont="1" applyFill="1" applyBorder="1"/>
    <xf numFmtId="0" fontId="66" fillId="63" borderId="0" xfId="0" applyFont="1" applyFill="1"/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2" xfId="0" applyFont="1" applyFill="1" applyBorder="1" applyAlignment="1">
      <alignment horizontal="center" vertical="center" wrapText="1"/>
    </xf>
    <xf numFmtId="4" fontId="68" fillId="0" borderId="42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14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center" vertical="center" wrapText="1"/>
    </xf>
    <xf numFmtId="183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left" vertical="center" wrapText="1"/>
    </xf>
    <xf numFmtId="0" fontId="68" fillId="0" borderId="38" xfId="0" applyFont="1" applyFill="1" applyBorder="1" applyAlignment="1">
      <alignment horizontal="center" vertical="center" wrapText="1"/>
    </xf>
    <xf numFmtId="10" fontId="68" fillId="0" borderId="38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left" vertical="top" wrapText="1"/>
    </xf>
    <xf numFmtId="49" fontId="68" fillId="0" borderId="42" xfId="0" applyNumberFormat="1" applyFont="1" applyFill="1" applyBorder="1" applyAlignment="1">
      <alignment horizontal="left" vertical="center" wrapText="1"/>
    </xf>
    <xf numFmtId="49" fontId="68" fillId="0" borderId="42" xfId="0" applyNumberFormat="1" applyFont="1" applyFill="1" applyBorder="1" applyAlignment="1" applyProtection="1">
      <alignment horizontal="center" vertical="center" wrapText="1"/>
    </xf>
    <xf numFmtId="0" fontId="68" fillId="0" borderId="42" xfId="0" applyNumberFormat="1" applyFont="1" applyFill="1" applyBorder="1" applyAlignment="1">
      <alignment horizontal="center" vertical="center" wrapText="1"/>
    </xf>
    <xf numFmtId="0" fontId="68" fillId="0" borderId="42" xfId="0" applyNumberFormat="1" applyFont="1" applyFill="1" applyBorder="1" applyAlignment="1" applyProtection="1">
      <alignment horizontal="center" vertical="center" wrapText="1"/>
    </xf>
    <xf numFmtId="4" fontId="68" fillId="0" borderId="42" xfId="0" applyNumberFormat="1" applyFont="1" applyFill="1" applyBorder="1" applyAlignment="1" applyProtection="1">
      <alignment horizontal="center" vertical="center" wrapText="1"/>
      <protection locked="0"/>
    </xf>
    <xf numFmtId="14" fontId="68" fillId="0" borderId="42" xfId="0" applyNumberFormat="1" applyFont="1" applyFill="1" applyBorder="1" applyAlignment="1" applyProtection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4" borderId="41" xfId="0" applyFont="1" applyFill="1" applyBorder="1" applyAlignment="1">
      <alignment horizontal="center" vertical="center" wrapText="1"/>
    </xf>
    <xf numFmtId="0" fontId="80" fillId="64" borderId="0" xfId="0" applyFont="1" applyFill="1" applyAlignment="1">
      <alignment horizontal="center" vertical="center" wrapText="1"/>
    </xf>
    <xf numFmtId="0" fontId="80" fillId="64" borderId="26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35" xfId="0" applyFont="1" applyFill="1" applyBorder="1" applyAlignment="1">
      <alignment horizontal="center" vertical="center" wrapText="1"/>
    </xf>
    <xf numFmtId="0" fontId="80" fillId="63" borderId="36" xfId="0" applyFont="1" applyFill="1" applyBorder="1" applyAlignment="1">
      <alignment horizontal="center" vertical="center" wrapText="1"/>
    </xf>
    <xf numFmtId="0" fontId="80" fillId="63" borderId="37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9" t="s">
        <v>0</v>
      </c>
      <c r="C1" s="109"/>
      <c r="D1" s="109"/>
      <c r="E1" s="4"/>
      <c r="F1" s="110" t="s">
        <v>1</v>
      </c>
      <c r="G1" s="110"/>
      <c r="H1" s="110"/>
    </row>
    <row r="2" spans="1:15" ht="15" customHeight="1">
      <c r="A2" s="111" t="s">
        <v>2</v>
      </c>
      <c r="B2" s="112"/>
      <c r="C2" s="112"/>
      <c r="D2" s="112"/>
      <c r="E2" s="112"/>
      <c r="F2" s="112"/>
      <c r="G2" s="112"/>
      <c r="H2" s="113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6" t="s">
        <v>15</v>
      </c>
      <c r="B4" s="107"/>
      <c r="C4" s="107"/>
      <c r="D4" s="107"/>
      <c r="E4" s="107"/>
      <c r="F4" s="107"/>
      <c r="G4" s="107"/>
      <c r="H4" s="107"/>
      <c r="I4" s="107"/>
      <c r="J4" s="108"/>
      <c r="K4" s="106"/>
      <c r="L4" s="107"/>
      <c r="M4" s="107"/>
      <c r="N4" s="107"/>
      <c r="O4" s="107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6" t="s">
        <v>24</v>
      </c>
      <c r="B7" s="107"/>
      <c r="C7" s="107"/>
      <c r="D7" s="107"/>
      <c r="E7" s="107"/>
      <c r="F7" s="107"/>
      <c r="G7" s="107"/>
      <c r="H7" s="107"/>
      <c r="I7" s="107"/>
      <c r="J7" s="108"/>
      <c r="K7" s="106"/>
      <c r="L7" s="107"/>
      <c r="M7" s="107"/>
      <c r="N7" s="107"/>
      <c r="O7" s="107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view="pageBreakPreview" zoomScale="85" zoomScaleSheetLayoutView="85" workbookViewId="0"/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109" t="s">
        <v>30</v>
      </c>
      <c r="C1" s="109"/>
      <c r="D1" s="109"/>
      <c r="E1" s="2"/>
      <c r="F1" s="114" t="s">
        <v>78</v>
      </c>
      <c r="G1" s="114"/>
      <c r="H1" s="114"/>
      <c r="I1" s="114"/>
      <c r="J1" s="114"/>
    </row>
    <row r="2" spans="1:13" ht="15.75" customHeight="1">
      <c r="A2" s="115" t="s">
        <v>31</v>
      </c>
      <c r="B2" s="116"/>
      <c r="C2" s="116"/>
      <c r="D2" s="116"/>
      <c r="E2" s="116"/>
      <c r="F2" s="116"/>
      <c r="G2" s="116"/>
      <c r="H2" s="116"/>
      <c r="I2" s="116"/>
      <c r="J2" s="116"/>
      <c r="K2" s="26"/>
      <c r="L2" s="26"/>
      <c r="M2" s="26"/>
    </row>
    <row r="3" spans="1:13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32"/>
      <c r="L3" s="32"/>
      <c r="M3" s="32"/>
    </row>
    <row r="4" spans="1:13" ht="15.75" customHeight="1">
      <c r="A4" s="117" t="s">
        <v>37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3" s="85" customFormat="1" ht="55.5" customHeight="1">
      <c r="A5" s="76">
        <v>5</v>
      </c>
      <c r="B5" s="100" t="s">
        <v>80</v>
      </c>
      <c r="C5" s="101" t="s">
        <v>81</v>
      </c>
      <c r="D5" s="77" t="s">
        <v>18</v>
      </c>
      <c r="E5" s="102" t="s">
        <v>34</v>
      </c>
      <c r="F5" s="103" t="s">
        <v>20</v>
      </c>
      <c r="G5" s="104">
        <v>776438636.00999999</v>
      </c>
      <c r="H5" s="104">
        <f t="shared" ref="H5" si="0">G5*1.22</f>
        <v>947255135.93219995</v>
      </c>
      <c r="I5" s="105" t="s">
        <v>82</v>
      </c>
      <c r="J5" s="105"/>
    </row>
  </sheetData>
  <mergeCells count="4">
    <mergeCell ref="B1:D1"/>
    <mergeCell ref="F1:J1"/>
    <mergeCell ref="A2:J2"/>
    <mergeCell ref="A4:J4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9" t="s">
        <v>38</v>
      </c>
      <c r="C1" s="109"/>
      <c r="D1" s="109"/>
      <c r="E1" s="2"/>
      <c r="F1" s="110" t="s">
        <v>77</v>
      </c>
      <c r="G1" s="110"/>
      <c r="H1" s="110"/>
      <c r="I1" s="62"/>
      <c r="J1" s="62"/>
    </row>
    <row r="2" spans="1:10" s="37" customFormat="1" ht="30" customHeight="1">
      <c r="A2" s="115" t="s">
        <v>64</v>
      </c>
      <c r="B2" s="116"/>
      <c r="C2" s="116"/>
      <c r="D2" s="116"/>
      <c r="E2" s="116"/>
      <c r="F2" s="116"/>
      <c r="G2" s="116"/>
      <c r="H2" s="116"/>
      <c r="I2" s="116"/>
      <c r="J2" s="119"/>
    </row>
    <row r="3" spans="1:10" s="37" customFormat="1" ht="93.75" customHeight="1">
      <c r="A3" s="63" t="s">
        <v>32</v>
      </c>
      <c r="B3" s="64" t="s">
        <v>4</v>
      </c>
      <c r="C3" s="65" t="s">
        <v>5</v>
      </c>
      <c r="D3" s="34" t="s">
        <v>6</v>
      </c>
      <c r="E3" s="65" t="s">
        <v>7</v>
      </c>
      <c r="F3" s="34" t="s">
        <v>8</v>
      </c>
      <c r="G3" s="66" t="s">
        <v>9</v>
      </c>
      <c r="H3" s="67" t="s">
        <v>10</v>
      </c>
      <c r="I3" s="34" t="s">
        <v>65</v>
      </c>
      <c r="J3" s="34" t="s">
        <v>14</v>
      </c>
    </row>
    <row r="4" spans="1:10" s="37" customFormat="1" ht="18.75" customHeight="1">
      <c r="A4" s="121" t="s">
        <v>15</v>
      </c>
      <c r="B4" s="122"/>
      <c r="C4" s="122"/>
      <c r="D4" s="122"/>
      <c r="E4" s="122"/>
      <c r="F4" s="122"/>
      <c r="G4" s="122"/>
      <c r="H4" s="122"/>
      <c r="I4" s="122"/>
      <c r="J4" s="123"/>
    </row>
    <row r="5" spans="1:10" s="37" customFormat="1" ht="72.75" customHeight="1">
      <c r="A5" s="77">
        <v>1</v>
      </c>
      <c r="B5" s="96"/>
      <c r="C5" s="94"/>
      <c r="D5" s="94"/>
      <c r="E5" s="94"/>
      <c r="F5" s="94"/>
      <c r="G5" s="94"/>
      <c r="H5" s="94"/>
      <c r="I5" s="94"/>
      <c r="J5" s="94"/>
    </row>
    <row r="6" spans="1:10" s="37" customFormat="1" ht="18" customHeight="1">
      <c r="A6" s="117" t="s">
        <v>24</v>
      </c>
      <c r="B6" s="118"/>
      <c r="C6" s="118"/>
      <c r="D6" s="118"/>
      <c r="E6" s="118"/>
      <c r="F6" s="118"/>
      <c r="G6" s="118"/>
      <c r="H6" s="118"/>
      <c r="I6" s="118"/>
      <c r="J6" s="120"/>
    </row>
    <row r="7" spans="1:10" s="21" customFormat="1" ht="146.25" customHeight="1">
      <c r="A7" s="97">
        <v>1</v>
      </c>
      <c r="B7" s="99"/>
      <c r="C7" s="93"/>
      <c r="D7" s="77"/>
      <c r="E7" s="77"/>
      <c r="F7" s="77"/>
      <c r="G7" s="78"/>
      <c r="H7" s="95"/>
      <c r="I7" s="92"/>
      <c r="J7" s="98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9" t="s">
        <v>38</v>
      </c>
      <c r="C1" s="109"/>
      <c r="D1" s="109"/>
      <c r="E1" s="4"/>
      <c r="F1" s="110" t="s">
        <v>39</v>
      </c>
      <c r="G1" s="110"/>
      <c r="H1" s="110"/>
      <c r="I1" s="39"/>
      <c r="J1" s="39"/>
      <c r="K1" s="39"/>
    </row>
    <row r="2" spans="1:11" s="37" customFormat="1">
      <c r="A2" s="111" t="s">
        <v>40</v>
      </c>
      <c r="B2" s="112"/>
      <c r="C2" s="112"/>
      <c r="D2" s="112"/>
      <c r="E2" s="112"/>
      <c r="F2" s="112"/>
      <c r="G2" s="112"/>
      <c r="H2" s="113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06" t="s">
        <v>24</v>
      </c>
      <c r="B4" s="107"/>
      <c r="C4" s="107"/>
      <c r="D4" s="107"/>
      <c r="E4" s="107"/>
      <c r="F4" s="107"/>
      <c r="G4" s="107"/>
      <c r="H4" s="107"/>
      <c r="I4" s="107"/>
      <c r="J4" s="108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41</v>
      </c>
    </row>
    <row r="6" spans="1:11" ht="15.75" customHeight="1">
      <c r="A6" s="124" t="s">
        <v>24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</row>
    <row r="7" spans="1:11" s="21" customFormat="1" ht="84" customHeight="1">
      <c r="A7" s="51">
        <v>1</v>
      </c>
      <c r="B7" s="52" t="s">
        <v>42</v>
      </c>
      <c r="C7" s="22" t="s">
        <v>43</v>
      </c>
      <c r="D7" s="22" t="s">
        <v>36</v>
      </c>
      <c r="E7" s="22" t="s">
        <v>44</v>
      </c>
      <c r="F7" s="22" t="s">
        <v>45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9" t="s">
        <v>46</v>
      </c>
      <c r="C1" s="109"/>
      <c r="D1" s="109"/>
      <c r="E1" s="4"/>
      <c r="F1" s="110" t="s">
        <v>47</v>
      </c>
      <c r="G1" s="110"/>
      <c r="H1" s="110"/>
      <c r="I1" s="39"/>
      <c r="J1" s="39"/>
      <c r="K1" s="39"/>
    </row>
    <row r="2" spans="1:11" s="37" customFormat="1">
      <c r="A2" s="111" t="s">
        <v>48</v>
      </c>
      <c r="B2" s="112"/>
      <c r="C2" s="112"/>
      <c r="D2" s="112"/>
      <c r="E2" s="112"/>
      <c r="F2" s="112"/>
      <c r="G2" s="112"/>
      <c r="H2" s="113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06" t="s">
        <v>24</v>
      </c>
      <c r="B4" s="107"/>
      <c r="C4" s="107"/>
      <c r="D4" s="107"/>
      <c r="E4" s="107"/>
      <c r="F4" s="107"/>
      <c r="G4" s="107"/>
      <c r="H4" s="107"/>
      <c r="I4" s="107"/>
      <c r="J4" s="108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41</v>
      </c>
    </row>
    <row r="6" spans="1:11" ht="15.75" customHeight="1">
      <c r="A6" s="124" t="s">
        <v>24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</row>
    <row r="7" spans="1:11" s="21" customFormat="1" ht="84" customHeight="1">
      <c r="A7" s="51">
        <v>1</v>
      </c>
      <c r="B7" s="52" t="s">
        <v>49</v>
      </c>
      <c r="C7" s="22" t="s">
        <v>50</v>
      </c>
      <c r="D7" s="22" t="s">
        <v>36</v>
      </c>
      <c r="E7" s="22" t="s">
        <v>44</v>
      </c>
      <c r="F7" s="22" t="s">
        <v>51</v>
      </c>
      <c r="G7" s="24">
        <v>200000000</v>
      </c>
      <c r="H7" s="24" t="s">
        <v>52</v>
      </c>
      <c r="I7" s="53"/>
      <c r="J7" s="14"/>
      <c r="K7" s="14"/>
    </row>
    <row r="8" spans="1:11" ht="47.25">
      <c r="A8" s="51">
        <v>2</v>
      </c>
      <c r="B8" s="52" t="s">
        <v>53</v>
      </c>
      <c r="C8" s="22" t="s">
        <v>54</v>
      </c>
      <c r="D8" s="22" t="s">
        <v>36</v>
      </c>
      <c r="E8" s="22" t="s">
        <v>44</v>
      </c>
      <c r="F8" s="22" t="s">
        <v>51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09" t="s">
        <v>46</v>
      </c>
      <c r="C1" s="109"/>
      <c r="D1" s="109"/>
      <c r="E1" s="4"/>
      <c r="F1" s="110" t="s">
        <v>55</v>
      </c>
      <c r="G1" s="110"/>
      <c r="H1" s="110"/>
    </row>
    <row r="2" spans="1:12" ht="15">
      <c r="A2" s="111" t="s">
        <v>56</v>
      </c>
      <c r="B2" s="112"/>
      <c r="C2" s="112"/>
      <c r="D2" s="112"/>
      <c r="E2" s="112"/>
      <c r="F2" s="112"/>
      <c r="G2" s="112"/>
      <c r="H2" s="113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26" t="s">
        <v>37</v>
      </c>
      <c r="B4" s="126"/>
      <c r="C4" s="126"/>
      <c r="D4" s="126"/>
      <c r="E4" s="126"/>
      <c r="F4" s="126"/>
      <c r="G4" s="126"/>
      <c r="H4" s="126"/>
      <c r="I4" s="55"/>
      <c r="J4" s="56"/>
      <c r="K4" s="55"/>
      <c r="L4" s="55"/>
    </row>
    <row r="5" spans="1:12" ht="80.25" hidden="1" customHeight="1">
      <c r="A5" s="22">
        <v>1</v>
      </c>
      <c r="B5" s="15" t="s">
        <v>57</v>
      </c>
      <c r="C5" s="57" t="s">
        <v>58</v>
      </c>
      <c r="D5" s="14" t="s">
        <v>35</v>
      </c>
      <c r="E5" s="14" t="s">
        <v>44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26" t="s">
        <v>59</v>
      </c>
      <c r="B6" s="126"/>
      <c r="C6" s="126"/>
      <c r="D6" s="126"/>
      <c r="E6" s="126"/>
      <c r="F6" s="126"/>
      <c r="G6" s="126"/>
      <c r="H6" s="126"/>
      <c r="I6" s="126"/>
      <c r="J6" s="126"/>
      <c r="K6" s="55"/>
      <c r="L6" s="55"/>
    </row>
    <row r="7" spans="1:12" ht="153" customHeight="1">
      <c r="A7" s="58">
        <v>1</v>
      </c>
      <c r="B7" s="59" t="s">
        <v>60</v>
      </c>
      <c r="C7" s="60" t="s">
        <v>61</v>
      </c>
      <c r="D7" s="14" t="s">
        <v>18</v>
      </c>
      <c r="E7" s="8" t="s">
        <v>62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D14" sqref="D1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9" t="s">
        <v>76</v>
      </c>
      <c r="C1" s="109"/>
      <c r="D1" s="109"/>
      <c r="E1" s="2"/>
      <c r="F1" s="127" t="s">
        <v>79</v>
      </c>
      <c r="G1" s="127"/>
      <c r="H1" s="127"/>
      <c r="I1" s="127"/>
      <c r="J1" s="127"/>
      <c r="K1" s="35"/>
    </row>
    <row r="2" spans="1:14" ht="15.75" customHeight="1">
      <c r="A2" s="115" t="s">
        <v>66</v>
      </c>
      <c r="B2" s="116"/>
      <c r="C2" s="116"/>
      <c r="D2" s="116"/>
      <c r="E2" s="116"/>
      <c r="F2" s="116"/>
      <c r="G2" s="116"/>
      <c r="H2" s="116"/>
      <c r="I2" s="116"/>
      <c r="J2" s="116"/>
      <c r="K2" s="119"/>
      <c r="L2" s="36"/>
      <c r="M2" s="36"/>
      <c r="N2" s="36"/>
    </row>
    <row r="3" spans="1:14" ht="56.25" customHeight="1">
      <c r="A3" s="15" t="s">
        <v>32</v>
      </c>
      <c r="B3" s="70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3" t="s">
        <v>9</v>
      </c>
      <c r="H3" s="53" t="s">
        <v>10</v>
      </c>
      <c r="I3" s="8" t="s">
        <v>63</v>
      </c>
      <c r="J3" s="22" t="s">
        <v>13</v>
      </c>
      <c r="K3" s="71" t="s">
        <v>14</v>
      </c>
      <c r="L3" s="36"/>
      <c r="M3" s="36"/>
      <c r="N3" s="36"/>
    </row>
    <row r="4" spans="1:14" ht="15.75" hidden="1" customHeight="1">
      <c r="A4" s="106" t="s">
        <v>37</v>
      </c>
      <c r="B4" s="107"/>
      <c r="C4" s="107"/>
      <c r="D4" s="107"/>
      <c r="E4" s="107"/>
      <c r="F4" s="107"/>
      <c r="G4" s="107"/>
      <c r="H4" s="107"/>
      <c r="I4" s="107"/>
      <c r="J4" s="108"/>
      <c r="K4" s="72"/>
    </row>
    <row r="5" spans="1:14" ht="74.25" hidden="1" customHeight="1">
      <c r="A5" s="14">
        <v>1</v>
      </c>
      <c r="B5" s="15"/>
      <c r="C5" s="57"/>
      <c r="D5" s="14"/>
      <c r="E5" s="14"/>
      <c r="F5" s="14"/>
      <c r="G5" s="33"/>
      <c r="H5" s="33"/>
      <c r="I5" s="33"/>
      <c r="J5" s="68"/>
      <c r="K5" s="14"/>
    </row>
    <row r="6" spans="1:14" ht="111" hidden="1" customHeight="1">
      <c r="A6" s="14">
        <v>2</v>
      </c>
      <c r="B6" s="15"/>
      <c r="C6" s="57"/>
      <c r="D6" s="14"/>
      <c r="E6" s="14"/>
      <c r="F6" s="14"/>
      <c r="G6" s="33"/>
      <c r="H6" s="33"/>
      <c r="I6" s="14"/>
      <c r="J6" s="68"/>
      <c r="K6" s="14"/>
    </row>
    <row r="7" spans="1:14" ht="15.75">
      <c r="A7" s="128" t="s">
        <v>24</v>
      </c>
      <c r="B7" s="129"/>
      <c r="C7" s="129"/>
      <c r="D7" s="129"/>
      <c r="E7" s="129"/>
      <c r="F7" s="129"/>
      <c r="G7" s="129"/>
      <c r="H7" s="129"/>
      <c r="I7" s="129"/>
      <c r="J7" s="130"/>
      <c r="K7" s="73" t="s">
        <v>67</v>
      </c>
    </row>
    <row r="8" spans="1:14" ht="228" customHeight="1">
      <c r="A8" s="76">
        <v>1</v>
      </c>
      <c r="B8" s="99"/>
      <c r="C8" s="93"/>
      <c r="D8" s="77"/>
      <c r="E8" s="77"/>
      <c r="F8" s="77"/>
      <c r="G8" s="78"/>
      <c r="H8" s="95"/>
      <c r="I8" s="92"/>
      <c r="J8" s="79"/>
      <c r="K8" s="80"/>
      <c r="L8" s="14" t="s">
        <v>68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9" t="s">
        <v>46</v>
      </c>
      <c r="C1" s="109"/>
      <c r="D1" s="109"/>
      <c r="E1" s="4"/>
      <c r="F1" s="110" t="s">
        <v>74</v>
      </c>
      <c r="G1" s="110"/>
      <c r="H1" s="110"/>
    </row>
    <row r="2" spans="1:15" ht="15">
      <c r="A2" s="111" t="s">
        <v>69</v>
      </c>
      <c r="B2" s="112"/>
      <c r="C2" s="112"/>
      <c r="D2" s="112"/>
      <c r="E2" s="112"/>
      <c r="F2" s="112"/>
      <c r="G2" s="112"/>
      <c r="H2" s="113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6" t="s">
        <v>15</v>
      </c>
      <c r="B4" s="107"/>
      <c r="C4" s="107"/>
      <c r="D4" s="107"/>
      <c r="E4" s="107"/>
      <c r="F4" s="107"/>
      <c r="G4" s="107"/>
      <c r="H4" s="107"/>
      <c r="I4" s="107"/>
      <c r="J4" s="108"/>
      <c r="K4" s="106"/>
      <c r="L4" s="107"/>
      <c r="M4" s="74"/>
      <c r="N4" s="74"/>
      <c r="O4" s="74"/>
    </row>
    <row r="5" spans="1:15" ht="80.25" hidden="1" customHeight="1">
      <c r="A5" s="9">
        <v>1</v>
      </c>
      <c r="B5" s="59"/>
      <c r="C5" s="69"/>
      <c r="D5" s="8"/>
      <c r="E5" s="8"/>
      <c r="F5" s="8"/>
      <c r="G5" s="75"/>
      <c r="H5" s="75"/>
      <c r="I5" s="8"/>
      <c r="J5" s="8"/>
      <c r="K5" s="8"/>
      <c r="L5" s="9"/>
      <c r="M5" s="74"/>
      <c r="N5" s="74"/>
      <c r="O5" s="74"/>
    </row>
    <row r="6" spans="1:15" ht="15.75" customHeight="1">
      <c r="A6" s="131" t="s">
        <v>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3"/>
      <c r="M6" s="74"/>
      <c r="N6" s="74"/>
      <c r="O6" s="74"/>
    </row>
    <row r="7" spans="1:15" s="84" customFormat="1" ht="120.75" customHeight="1">
      <c r="A7" s="81">
        <v>1</v>
      </c>
      <c r="B7" s="87" t="s">
        <v>71</v>
      </c>
      <c r="C7" s="83" t="s">
        <v>75</v>
      </c>
      <c r="D7" s="81" t="s">
        <v>36</v>
      </c>
      <c r="E7" s="86" t="s">
        <v>34</v>
      </c>
      <c r="F7" s="81" t="s">
        <v>72</v>
      </c>
      <c r="G7" s="88">
        <v>28488032.41</v>
      </c>
      <c r="H7" s="89">
        <v>34185638.890000001</v>
      </c>
      <c r="I7" s="82">
        <v>46325</v>
      </c>
      <c r="J7" s="90"/>
      <c r="K7" s="88"/>
      <c r="L7" s="86" t="s">
        <v>73</v>
      </c>
      <c r="M7" s="91"/>
      <c r="N7" s="91"/>
      <c r="O7" s="91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Вопрос 1.1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Кутателадзе Ираклий Георгиевич</cp:lastModifiedBy>
  <cp:revision>1</cp:revision>
  <cp:lastPrinted>2026-04-22T13:26:37Z</cp:lastPrinted>
  <dcterms:created xsi:type="dcterms:W3CDTF">2006-09-28T05:33:49Z</dcterms:created>
  <dcterms:modified xsi:type="dcterms:W3CDTF">2026-05-18T11:04:07Z</dcterms:modified>
</cp:coreProperties>
</file>